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iton.oneda\Desktop\TP042020 Rede EsgSanitBica\"/>
    </mc:Choice>
  </mc:AlternateContent>
  <bookViews>
    <workbookView xWindow="0" yWindow="0" windowWidth="20730" windowHeight="11760"/>
  </bookViews>
  <sheets>
    <sheet name="Planilha Pavimentação" sheetId="5" r:id="rId1"/>
  </sheets>
  <externalReferences>
    <externalReference r:id="rId2"/>
  </externalReferences>
  <definedNames>
    <definedName name="_xlnm.Print_Area" localSheetId="0">'Planilha Pavimentação'!$A$1:$G$43</definedName>
    <definedName name="Import.DescLote" hidden="1">[1]DADOS!$F$17</definedName>
    <definedName name="ORÇAMENTO.BancoRef" localSheetId="0" hidden="1">'Planilha Pavimentação'!$E$8</definedName>
    <definedName name="ORÇAMENTO.BancoRef" hidden="1">#REF!</definedName>
    <definedName name="REFERENCIA.Descricao" localSheetId="0" hidden="1">IF(ISNUMBER('Planilha Pavimentação'!$AA1),OFFSET(INDIRECT('Planilha Pavimentação'!ORÇAMENTO.BancoRef),'Planilha Pavimentação'!$AA1-1,3,1),'Planilha Pavimentação'!$AA1)</definedName>
    <definedName name="REFERENCIA.Descricao" hidden="1">IF(ISNUMBER(#REF!),OFFSET(INDIRECT(ORÇAMENTO.BancoRef),#REF!-1,3,1),#REF!)</definedName>
  </definedNames>
  <calcPr calcId="162913"/>
</workbook>
</file>

<file path=xl/calcChain.xml><?xml version="1.0" encoding="utf-8"?>
<calcChain xmlns="http://schemas.openxmlformats.org/spreadsheetml/2006/main">
  <c r="G15" i="5" l="1"/>
  <c r="G10" i="5"/>
  <c r="G39" i="5"/>
  <c r="G38" i="5"/>
  <c r="G37" i="5"/>
  <c r="G36" i="5"/>
  <c r="G33" i="5"/>
  <c r="G32" i="5"/>
  <c r="G31" i="5"/>
  <c r="G30" i="5"/>
  <c r="G29" i="5"/>
  <c r="G28" i="5"/>
  <c r="G27" i="5"/>
  <c r="G26" i="5"/>
  <c r="G25" i="5"/>
  <c r="G21" i="5"/>
  <c r="G20" i="5"/>
  <c r="G17" i="5"/>
  <c r="G16" i="5"/>
  <c r="G14" i="5"/>
  <c r="G13" i="5"/>
  <c r="G12" i="5"/>
  <c r="G11" i="5"/>
  <c r="G9" i="5"/>
  <c r="G5" i="5"/>
  <c r="F15" i="5"/>
  <c r="F38" i="5"/>
  <c r="F37" i="5"/>
  <c r="F36" i="5"/>
  <c r="G34" i="5"/>
  <c r="F33" i="5"/>
  <c r="F32" i="5"/>
  <c r="F31" i="5"/>
  <c r="F30" i="5"/>
  <c r="F29" i="5"/>
  <c r="F28" i="5"/>
  <c r="F27" i="5"/>
  <c r="F26" i="5"/>
  <c r="F25" i="5"/>
  <c r="G22" i="5"/>
  <c r="F21" i="5"/>
  <c r="F20" i="5"/>
  <c r="F17" i="5"/>
  <c r="F16" i="5"/>
  <c r="F14" i="5"/>
  <c r="F13" i="5"/>
  <c r="F12" i="5"/>
  <c r="F11" i="5"/>
  <c r="F10" i="5"/>
  <c r="F9" i="5"/>
  <c r="K5" i="5"/>
  <c r="G18" i="5" l="1"/>
  <c r="G40" i="5" s="1"/>
  <c r="F5" i="5" l="1"/>
  <c r="E24" i="5" l="1"/>
  <c r="G24" i="5" s="1"/>
  <c r="G6" i="5"/>
  <c r="B20" i="5" l="1"/>
  <c r="B36" i="5"/>
</calcChain>
</file>

<file path=xl/sharedStrings.xml><?xml version="1.0" encoding="utf-8"?>
<sst xmlns="http://schemas.openxmlformats.org/spreadsheetml/2006/main" count="91" uniqueCount="59">
  <si>
    <t>Item</t>
  </si>
  <si>
    <t>Descrição</t>
  </si>
  <si>
    <t>Quant.</t>
  </si>
  <si>
    <t>Unid.</t>
  </si>
  <si>
    <r>
      <t>m</t>
    </r>
    <r>
      <rPr>
        <vertAlign val="superscript"/>
        <sz val="8"/>
        <rFont val="Arial"/>
        <family val="2"/>
      </rPr>
      <t>2</t>
    </r>
  </si>
  <si>
    <t>m</t>
  </si>
  <si>
    <t>un.</t>
  </si>
  <si>
    <t>HP</t>
  </si>
  <si>
    <t>m³</t>
  </si>
  <si>
    <t>1.1</t>
  </si>
  <si>
    <t>2.1</t>
  </si>
  <si>
    <t>2.1.1</t>
  </si>
  <si>
    <t>2.1.2</t>
  </si>
  <si>
    <t>2.1.3</t>
  </si>
  <si>
    <t>2.1.4</t>
  </si>
  <si>
    <t>3.1</t>
  </si>
  <si>
    <t>3.2</t>
  </si>
  <si>
    <t>4.1</t>
  </si>
  <si>
    <t>SERVIÇOS INICIAIS</t>
  </si>
  <si>
    <t>PLACA DE OBRA EM CHAPA DE AÇO GALVANIZADO</t>
  </si>
  <si>
    <t>RUA AUXILIADORA</t>
  </si>
  <si>
    <t>PAVIMENTAÇÃO ASFÁLTICA EM CHÃO NATURAL - CBUQ</t>
  </si>
  <si>
    <t>REGULARIZAÇÃO E COMPACTAÇÃO DE SUBLEITO DE SOLO  PREDOMINANTEMENTE ARGILOSO. AF_11/2019</t>
  </si>
  <si>
    <t>EXECUÇÃO E COMPACTAÇÃO DE BASE E OU SUB BASE PARA PAVIMENTAÇÃO DE MACADAME SECO - EXCLUSIVE CARGA E TRANSPORTE. AF_11/2019</t>
  </si>
  <si>
    <t>EXECUÇÃO E COMPACTAÇÃO DE BASE E OU SUB BASE PARA PAVIMENTAÇÃO DE BRITA GRADUADA SIMPLES - EXCLUSIVE CARGA E TRANSPORTE. AF_11/2019</t>
  </si>
  <si>
    <t>TRANSPORTE COM CAMINHÃO BASCULANTE DE 18 M3, EM VIA URBANA PAVIMENTADA, DMT ACIMA DE 30 KM(UNIDADE: M3XKM). AF_09/2016</t>
  </si>
  <si>
    <t>m³xkm</t>
  </si>
  <si>
    <t>EXECUÇÃO DE IMPRIMAÇÃO COM ASFALTO DILUÍDO CM-30. AF_11/2019</t>
  </si>
  <si>
    <t>EXECUÇÃO DE PINTURA DE LIGAÇÃO COM EMULSÃO ASFÁLTICA RR-2C. AF_11/2019</t>
  </si>
  <si>
    <t>EXECUÇÃO DE PAVIMENTO COM APLICAÇÃO DE CONCRETO ASFÁLTICO, CAMADA DE ROLAMENTO - EXCLUSIVE CARGA E TRANSPORTE. AF_11/2019</t>
  </si>
  <si>
    <t>TRANSPORTE COM CAMINHÃO BASCULANTE 10 M3 DE MASSA ASFALTICA PARA PAVIMENTAÇÃO URBANA</t>
  </si>
  <si>
    <t>ASSENTAMENTO DE GUIA (MEIO FIO) EM TRECHO RETO CONFECCIONADA EM CONCRETO PRÉ-FABRICADO, DIMENSÕES 100X15X13X30 CM (COMPRIMENTOXBASE INFERIORXBASE SUPERIORXALTURA), PARA VIAS URBANAS (USO VIÁRIO). AF_06/2016</t>
  </si>
  <si>
    <t>SINALIZAÇÃO VIÁRIA</t>
  </si>
  <si>
    <t>SINALIZACAO HORIZONTAL COM TINTA RETRORREFLETIVA A BASE DE RESINA ACRILICA COM MICROESFERAS DE VIDRO</t>
  </si>
  <si>
    <t>RUA HUMBERTO CALGARO</t>
  </si>
  <si>
    <t>ASSENTAMENTO DE GUIA (MEIO-FIO) EM TRECHO RETO, CONFECCIONADA EM CONCRETO PRÉ-FABRICADO, DIMENSÕES 100X15X13X30 CM (COMPRIMENTO X BASE INFERIOR X BASE SUPERIOR X ALTURA), PARA VIAS URBANAS (USO VIÁRIO). AF_06/2016</t>
  </si>
  <si>
    <t>PLACA DE SINALIZACAO VIARIA CIRCULAR D = 50 CM, COM SUPORTE DE ACO GALVANIZADO D = 50 MM E ALTURA = 3 M, INCLUSIVE BASE DE CONCRETO NAO ESTRUTURAL</t>
  </si>
  <si>
    <t>2.1.5</t>
  </si>
  <si>
    <t>2.1.6</t>
  </si>
  <si>
    <t>2.1.7</t>
  </si>
  <si>
    <t>2.1.8</t>
  </si>
  <si>
    <t>2.1.9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</si>
  <si>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</si>
  <si>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</si>
  <si>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</si>
  <si>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</si>
  <si>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</si>
  <si>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</si>
  <si>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</si>
  <si>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</si>
  <si>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</si>
  <si>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REPOSIÇÃO DO PAVIMENTO DA BICA - PLANILHA ORÇAMENTÁRIA</t>
  </si>
  <si>
    <t>Preço Total (R$) (com BDI)</t>
  </si>
  <si>
    <t>Custo Unitário (R$)</t>
  </si>
  <si>
    <t>Custo Total  (R$)</t>
  </si>
  <si>
    <t>BDI</t>
  </si>
  <si>
    <t>Elaborado pela Engª Laides Dalazen Laidnes</t>
  </si>
  <si>
    <t>Formato alterado pelo Engº Mario Luiz Pegoraro</t>
  </si>
  <si>
    <t>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</si>
</sst>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vertAlign val="superscript"/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shrinkToFit="1"/>
    </xf>
    <xf numFmtId="4" fontId="1" fillId="0" borderId="17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 shrinkToFit="1"/>
    </xf>
    <xf numFmtId="4" fontId="3" fillId="0" borderId="18" xfId="0" applyNumberFormat="1" applyFont="1" applyFill="1" applyBorder="1" applyAlignment="1">
      <alignment horizontal="center" vertical="center" shrinkToFit="1"/>
    </xf>
    <xf numFmtId="4" fontId="6" fillId="0" borderId="0" xfId="0" applyNumberFormat="1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shrinkToFit="1"/>
    </xf>
    <xf numFmtId="4" fontId="3" fillId="0" borderId="20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 shrinkToFit="1"/>
    </xf>
    <xf numFmtId="4" fontId="3" fillId="0" borderId="16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2" fontId="1" fillId="2" borderId="23" xfId="0" applyNumberFormat="1" applyFont="1" applyFill="1" applyBorder="1" applyAlignment="1">
      <alignment horizontal="center" vertical="center" shrinkToFit="1"/>
    </xf>
    <xf numFmtId="4" fontId="3" fillId="0" borderId="23" xfId="0" applyNumberFormat="1" applyFont="1" applyFill="1" applyBorder="1" applyAlignment="1">
      <alignment horizontal="center" vertical="center" shrinkToFit="1"/>
    </xf>
    <xf numFmtId="4" fontId="1" fillId="0" borderId="24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center" vertical="center" shrinkToFit="1"/>
    </xf>
    <xf numFmtId="4" fontId="3" fillId="0" borderId="26" xfId="0" applyNumberFormat="1" applyFont="1" applyFill="1" applyBorder="1" applyAlignment="1">
      <alignment horizontal="center" vertical="center" shrinkToFit="1"/>
    </xf>
    <xf numFmtId="4" fontId="1" fillId="0" borderId="27" xfId="0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 vertical="center" shrinkToFit="1"/>
    </xf>
    <xf numFmtId="4" fontId="1" fillId="0" borderId="29" xfId="0" applyNumberFormat="1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26" xfId="0" applyNumberFormat="1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io\Usuario\Documents\Gest&#227;o%202017%202020\Amplia&#231;&#227;o%20Rede%20de%20Esgotos\Projeto%20Rede%20da%20Bica\Projeto%20para%20licita&#231;&#227;o\PAVIMENTA&#199;&#195;O\OR&#199;AMENTO%20PAVIMENTA&#199;&#195;O%20-%20RUAS%20B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7">
          <cell r="F17" t="str">
            <v>PAVIMENTAÇÃO ASFÁLTICA E SINALIZAÇÃO VIÁRIA DAS RUAS: AUXILIADORA E HUMBERTO CALGARO, LOCALIZADAS NO BAIRRO SENHOR BOM JESUS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="85" zoomScaleNormal="85" workbookViewId="0">
      <pane ySplit="3" topLeftCell="A4" activePane="bottomLeft" state="frozen"/>
      <selection pane="bottomLeft" activeCell="B37" sqref="B37"/>
    </sheetView>
  </sheetViews>
  <sheetFormatPr defaultRowHeight="12.75" x14ac:dyDescent="0.2"/>
  <cols>
    <col min="1" max="1" width="8.5" style="28" customWidth="1"/>
    <col min="2" max="2" width="79.1640625" customWidth="1"/>
    <col min="3" max="3" width="6.5" customWidth="1"/>
    <col min="4" max="4" width="7.6640625" customWidth="1"/>
    <col min="5" max="6" width="14.6640625" style="20" customWidth="1"/>
    <col min="7" max="7" width="18" style="16" customWidth="1"/>
    <col min="9" max="9" width="12" customWidth="1"/>
    <col min="10" max="10" width="11.33203125" customWidth="1"/>
  </cols>
  <sheetData>
    <row r="1" spans="1:11" ht="22.5" customHeight="1" thickBot="1" x14ac:dyDescent="0.25">
      <c r="A1" s="58" t="s">
        <v>51</v>
      </c>
      <c r="B1" s="59"/>
      <c r="C1" s="59"/>
      <c r="D1" s="59"/>
      <c r="E1" s="59"/>
      <c r="F1" s="59"/>
      <c r="G1" s="60"/>
    </row>
    <row r="2" spans="1:11" ht="21.75" customHeight="1" x14ac:dyDescent="0.2">
      <c r="A2" s="61" t="s">
        <v>0</v>
      </c>
      <c r="B2" s="63" t="s">
        <v>1</v>
      </c>
      <c r="C2" s="63" t="s">
        <v>3</v>
      </c>
      <c r="D2" s="63" t="s">
        <v>2</v>
      </c>
      <c r="E2" s="65" t="s">
        <v>53</v>
      </c>
      <c r="F2" s="65" t="s">
        <v>54</v>
      </c>
      <c r="G2" s="65" t="s">
        <v>52</v>
      </c>
    </row>
    <row r="3" spans="1:11" ht="21.75" customHeight="1" thickBot="1" x14ac:dyDescent="0.25">
      <c r="A3" s="62"/>
      <c r="B3" s="64"/>
      <c r="C3" s="64"/>
      <c r="D3" s="64"/>
      <c r="E3" s="66"/>
      <c r="F3" s="66"/>
      <c r="G3" s="67"/>
    </row>
    <row r="4" spans="1:11" ht="10.5" customHeight="1" thickBot="1" x14ac:dyDescent="0.25">
      <c r="A4" s="48">
        <v>1</v>
      </c>
      <c r="B4" s="41" t="s">
        <v>18</v>
      </c>
      <c r="C4" s="41"/>
      <c r="D4" s="41"/>
      <c r="E4" s="41"/>
      <c r="F4" s="41"/>
      <c r="G4" s="42"/>
    </row>
    <row r="5" spans="1:11" ht="24" customHeight="1" thickBot="1" x14ac:dyDescent="0.25">
      <c r="A5" s="43" t="s">
        <v>9</v>
      </c>
      <c r="B5" s="44" t="s">
        <v>19</v>
      </c>
      <c r="C5" s="43" t="s">
        <v>4</v>
      </c>
      <c r="D5" s="45">
        <v>2.5</v>
      </c>
      <c r="E5" s="46">
        <v>377.25</v>
      </c>
      <c r="F5" s="46">
        <f>D5*E5</f>
        <v>943.125</v>
      </c>
      <c r="G5" s="47">
        <f>F5*K5</f>
        <v>1223.887926690375</v>
      </c>
      <c r="I5" s="4"/>
      <c r="J5" s="4" t="s">
        <v>55</v>
      </c>
      <c r="K5" s="4">
        <f>1.2976942894</f>
        <v>1.2976942894000001</v>
      </c>
    </row>
    <row r="6" spans="1:11" ht="17.25" customHeight="1" thickBot="1" x14ac:dyDescent="0.25">
      <c r="A6" s="8"/>
      <c r="B6" s="6"/>
      <c r="C6" s="8"/>
      <c r="D6" s="7"/>
      <c r="E6" s="17"/>
      <c r="F6" s="17"/>
      <c r="G6" s="15">
        <f>SUM(G5:G5)</f>
        <v>1223.887926690375</v>
      </c>
    </row>
    <row r="7" spans="1:11" ht="10.5" customHeight="1" thickBot="1" x14ac:dyDescent="0.25">
      <c r="A7" s="9">
        <v>2</v>
      </c>
      <c r="B7" s="71" t="s">
        <v>20</v>
      </c>
      <c r="C7" s="72"/>
      <c r="D7" s="72"/>
      <c r="E7" s="72"/>
      <c r="F7" s="72"/>
      <c r="G7" s="73"/>
    </row>
    <row r="8" spans="1:11" ht="10.5" customHeight="1" thickBot="1" x14ac:dyDescent="0.25">
      <c r="A8" s="22" t="s">
        <v>10</v>
      </c>
      <c r="B8" s="71" t="s">
        <v>21</v>
      </c>
      <c r="C8" s="72"/>
      <c r="D8" s="72"/>
      <c r="E8" s="72"/>
      <c r="F8" s="72"/>
      <c r="G8" s="73"/>
    </row>
    <row r="9" spans="1:11" ht="24.75" customHeight="1" x14ac:dyDescent="0.2">
      <c r="A9" s="37" t="s">
        <v>11</v>
      </c>
      <c r="B9" s="33" t="s">
        <v>22</v>
      </c>
      <c r="C9" s="21" t="s">
        <v>4</v>
      </c>
      <c r="D9" s="23">
        <v>457.5</v>
      </c>
      <c r="E9" s="24">
        <v>1.3</v>
      </c>
      <c r="F9" s="50">
        <f t="shared" ref="F9:F17" si="0">D9*E9</f>
        <v>594.75</v>
      </c>
      <c r="G9" s="51">
        <f>F9*K5</f>
        <v>771.80367862065009</v>
      </c>
    </row>
    <row r="10" spans="1:11" ht="25.5" customHeight="1" x14ac:dyDescent="0.2">
      <c r="A10" s="38" t="s">
        <v>12</v>
      </c>
      <c r="B10" s="34" t="s">
        <v>23</v>
      </c>
      <c r="C10" s="2" t="s">
        <v>8</v>
      </c>
      <c r="D10" s="3">
        <v>68.63</v>
      </c>
      <c r="E10" s="49">
        <v>101.754</v>
      </c>
      <c r="F10" s="18">
        <f t="shared" si="0"/>
        <v>6983.3770199999999</v>
      </c>
      <c r="G10" s="5">
        <f>F10*K5</f>
        <v>9062.2884795811897</v>
      </c>
      <c r="I10" s="16"/>
    </row>
    <row r="11" spans="1:11" ht="27" customHeight="1" x14ac:dyDescent="0.2">
      <c r="A11" s="38" t="s">
        <v>13</v>
      </c>
      <c r="B11" s="34" t="s">
        <v>24</v>
      </c>
      <c r="C11" s="2" t="s">
        <v>8</v>
      </c>
      <c r="D11" s="3">
        <v>45.75</v>
      </c>
      <c r="E11" s="49">
        <v>110.4</v>
      </c>
      <c r="F11" s="18">
        <f t="shared" si="0"/>
        <v>5050.8</v>
      </c>
      <c r="G11" s="5">
        <f>F11*K5</f>
        <v>6554.3943169015211</v>
      </c>
      <c r="I11" s="16"/>
    </row>
    <row r="12" spans="1:11" ht="27" customHeight="1" x14ac:dyDescent="0.2">
      <c r="A12" s="38" t="s">
        <v>14</v>
      </c>
      <c r="B12" s="34" t="s">
        <v>25</v>
      </c>
      <c r="C12" s="2" t="s">
        <v>26</v>
      </c>
      <c r="D12" s="3">
        <v>4575.2</v>
      </c>
      <c r="E12" s="30">
        <v>0.45</v>
      </c>
      <c r="F12" s="52">
        <f t="shared" si="0"/>
        <v>2058.84</v>
      </c>
      <c r="G12" s="53">
        <f>F12*K5</f>
        <v>2671.7449107882962</v>
      </c>
      <c r="I12" s="16"/>
    </row>
    <row r="13" spans="1:11" ht="18.75" customHeight="1" x14ac:dyDescent="0.2">
      <c r="A13" s="38" t="s">
        <v>37</v>
      </c>
      <c r="B13" s="34" t="s">
        <v>27</v>
      </c>
      <c r="C13" s="2" t="s">
        <v>4</v>
      </c>
      <c r="D13" s="29">
        <v>457.5</v>
      </c>
      <c r="E13" s="30">
        <v>6.25</v>
      </c>
      <c r="F13" s="30">
        <f t="shared" si="0"/>
        <v>2859.375</v>
      </c>
      <c r="G13" s="31">
        <f>F13*K5</f>
        <v>3710.5946087531252</v>
      </c>
      <c r="I13" s="16"/>
    </row>
    <row r="14" spans="1:11" ht="21" customHeight="1" x14ac:dyDescent="0.2">
      <c r="A14" s="38" t="s">
        <v>38</v>
      </c>
      <c r="B14" s="34" t="s">
        <v>28</v>
      </c>
      <c r="C14" s="2" t="s">
        <v>4</v>
      </c>
      <c r="D14" s="29">
        <v>457.5</v>
      </c>
      <c r="E14" s="30">
        <v>1.7</v>
      </c>
      <c r="F14" s="30">
        <f t="shared" si="0"/>
        <v>777.75</v>
      </c>
      <c r="G14" s="31">
        <f>F14*K5</f>
        <v>1009.2817335808501</v>
      </c>
      <c r="I14" s="16"/>
    </row>
    <row r="15" spans="1:11" ht="27" customHeight="1" x14ac:dyDescent="0.2">
      <c r="A15" s="38" t="s">
        <v>39</v>
      </c>
      <c r="B15" s="34" t="s">
        <v>29</v>
      </c>
      <c r="C15" s="2" t="s">
        <v>8</v>
      </c>
      <c r="D15" s="29">
        <v>18.3</v>
      </c>
      <c r="E15" s="30">
        <v>905.34</v>
      </c>
      <c r="F15" s="30">
        <f t="shared" si="0"/>
        <v>16567.722000000002</v>
      </c>
      <c r="G15" s="31">
        <f>F15*K5</f>
        <v>21499.838227766752</v>
      </c>
      <c r="I15" s="16"/>
    </row>
    <row r="16" spans="1:11" ht="27" customHeight="1" x14ac:dyDescent="0.2">
      <c r="A16" s="38" t="s">
        <v>40</v>
      </c>
      <c r="B16" s="34" t="s">
        <v>30</v>
      </c>
      <c r="C16" s="2" t="s">
        <v>26</v>
      </c>
      <c r="D16" s="29">
        <v>732</v>
      </c>
      <c r="E16" s="30">
        <v>0.8</v>
      </c>
      <c r="F16" s="30">
        <f t="shared" si="0"/>
        <v>585.6</v>
      </c>
      <c r="G16" s="31">
        <f>F16*K5</f>
        <v>759.92977587264011</v>
      </c>
    </row>
    <row r="17" spans="1:7" ht="41.25" customHeight="1" thickBot="1" x14ac:dyDescent="0.25">
      <c r="A17" s="39" t="s">
        <v>41</v>
      </c>
      <c r="B17" s="35" t="s">
        <v>31</v>
      </c>
      <c r="C17" s="11" t="s">
        <v>5</v>
      </c>
      <c r="D17" s="12">
        <v>173</v>
      </c>
      <c r="E17" s="19">
        <v>34.25</v>
      </c>
      <c r="F17" s="19">
        <f t="shared" si="0"/>
        <v>5925.25</v>
      </c>
      <c r="G17" s="10">
        <f>F17*K5</f>
        <v>7689.1630882673508</v>
      </c>
    </row>
    <row r="18" spans="1:7" ht="17.25" customHeight="1" thickBot="1" x14ac:dyDescent="0.25">
      <c r="A18" s="8"/>
      <c r="B18" s="6"/>
      <c r="C18" s="8"/>
      <c r="D18" s="7"/>
      <c r="E18" s="17"/>
      <c r="F18" s="17"/>
      <c r="G18" s="14">
        <f>SUM(G9:G17)</f>
        <v>53729.038820132373</v>
      </c>
    </row>
    <row r="19" spans="1:7" ht="10.5" customHeight="1" thickBot="1" x14ac:dyDescent="0.25">
      <c r="A19" s="22">
        <v>3</v>
      </c>
      <c r="B19" s="68" t="s">
        <v>32</v>
      </c>
      <c r="C19" s="69"/>
      <c r="D19" s="69"/>
      <c r="E19" s="69"/>
      <c r="F19" s="69"/>
      <c r="G19" s="70"/>
    </row>
    <row r="20" spans="1:7" ht="42" customHeight="1" x14ac:dyDescent="0.2">
      <c r="A20" s="37" t="s">
        <v>15</v>
      </c>
      <c r="B20" s="33" t="str">
        <f ca="1">IF($B20="S",REFERENCIA.Descricao,"(digite a descrição aqui)")</f>
        <v>PLACA DE IDENTIFICACAO DE RUA (2 PLACAS 45 CM X 20 CM), COM SUPORTE DE ACO GALVANIZADO D = 50 MM E ALTURA = 3 M, INCLUSIVE BASE DE CONCRETO NAO ESTRUTURAL</v>
      </c>
      <c r="C20" s="26" t="s">
        <v>6</v>
      </c>
      <c r="D20" s="26">
        <v>1</v>
      </c>
      <c r="E20" s="54">
        <v>340.1</v>
      </c>
      <c r="F20" s="27">
        <f>D20*E20</f>
        <v>340.1</v>
      </c>
      <c r="G20" s="13">
        <f>F20*K5</f>
        <v>441.34582782494005</v>
      </c>
    </row>
    <row r="21" spans="1:7" ht="30.75" customHeight="1" thickBot="1" x14ac:dyDescent="0.25">
      <c r="A21" s="39" t="s">
        <v>16</v>
      </c>
      <c r="B21" s="36" t="s">
        <v>33</v>
      </c>
      <c r="C21" s="11" t="s">
        <v>4</v>
      </c>
      <c r="D21" s="40">
        <v>8.3000000000000007</v>
      </c>
      <c r="E21" s="55">
        <v>13.1</v>
      </c>
      <c r="F21" s="32">
        <f>D21*E21</f>
        <v>108.73</v>
      </c>
      <c r="G21" s="10">
        <f>F21*K5</f>
        <v>141.09830008646202</v>
      </c>
    </row>
    <row r="22" spans="1:7" ht="17.25" customHeight="1" thickBot="1" x14ac:dyDescent="0.25">
      <c r="A22" s="8"/>
      <c r="B22" s="6"/>
      <c r="C22" s="8"/>
      <c r="D22" s="7"/>
      <c r="E22" s="17"/>
      <c r="F22" s="17"/>
      <c r="G22" s="14">
        <f>SUM(G20:G21)</f>
        <v>582.44412791140212</v>
      </c>
    </row>
    <row r="23" spans="1:7" ht="10.5" customHeight="1" thickBot="1" x14ac:dyDescent="0.25">
      <c r="A23" s="9">
        <v>4</v>
      </c>
      <c r="B23" s="71" t="s">
        <v>34</v>
      </c>
      <c r="C23" s="72"/>
      <c r="D23" s="72"/>
      <c r="E23" s="72"/>
      <c r="F23" s="72"/>
      <c r="G23" s="73"/>
    </row>
    <row r="24" spans="1:7" ht="12" customHeight="1" thickBot="1" x14ac:dyDescent="0.25">
      <c r="A24" s="9" t="s">
        <v>17</v>
      </c>
      <c r="B24" s="71" t="s">
        <v>21</v>
      </c>
      <c r="C24" s="72" t="s">
        <v>7</v>
      </c>
      <c r="D24" s="72">
        <v>50</v>
      </c>
      <c r="E24" s="72">
        <f>6.95</f>
        <v>6.95</v>
      </c>
      <c r="F24" s="72"/>
      <c r="G24" s="73" t="e">
        <f>#REF!*J$5</f>
        <v>#REF!</v>
      </c>
    </row>
    <row r="25" spans="1:7" ht="27" customHeight="1" x14ac:dyDescent="0.2">
      <c r="A25" s="37" t="s">
        <v>42</v>
      </c>
      <c r="B25" s="33" t="s">
        <v>22</v>
      </c>
      <c r="C25" s="21" t="s">
        <v>4</v>
      </c>
      <c r="D25" s="23">
        <v>154.13</v>
      </c>
      <c r="E25" s="24">
        <v>1.3</v>
      </c>
      <c r="F25" s="50">
        <f t="shared" ref="F25:F33" si="1">D25*E25</f>
        <v>200.369</v>
      </c>
      <c r="G25" s="51">
        <f>F25*K5</f>
        <v>260.0177070727886</v>
      </c>
    </row>
    <row r="26" spans="1:7" ht="28.5" customHeight="1" x14ac:dyDescent="0.2">
      <c r="A26" s="38" t="s">
        <v>43</v>
      </c>
      <c r="B26" s="34" t="s">
        <v>23</v>
      </c>
      <c r="C26" s="2" t="s">
        <v>8</v>
      </c>
      <c r="D26" s="3">
        <v>23.12</v>
      </c>
      <c r="E26" s="25">
        <v>101.85</v>
      </c>
      <c r="F26" s="18">
        <f t="shared" si="1"/>
        <v>2354.7719999999999</v>
      </c>
      <c r="G26" s="5">
        <f>F26*K5</f>
        <v>3055.7741772390168</v>
      </c>
    </row>
    <row r="27" spans="1:7" ht="28.5" customHeight="1" x14ac:dyDescent="0.2">
      <c r="A27" s="38" t="s">
        <v>44</v>
      </c>
      <c r="B27" s="34" t="s">
        <v>24</v>
      </c>
      <c r="C27" s="2" t="s">
        <v>8</v>
      </c>
      <c r="D27" s="3">
        <v>15.41</v>
      </c>
      <c r="E27" s="25">
        <v>110.4</v>
      </c>
      <c r="F27" s="18">
        <f t="shared" si="1"/>
        <v>1701.2640000000001</v>
      </c>
      <c r="G27" s="5">
        <f>F27*K5</f>
        <v>2207.7205775618017</v>
      </c>
    </row>
    <row r="28" spans="1:7" ht="28.5" customHeight="1" x14ac:dyDescent="0.2">
      <c r="A28" s="38" t="s">
        <v>45</v>
      </c>
      <c r="B28" s="34" t="s">
        <v>25</v>
      </c>
      <c r="C28" s="2" t="s">
        <v>26</v>
      </c>
      <c r="D28" s="3">
        <v>1541.2</v>
      </c>
      <c r="E28" s="25">
        <v>0.45</v>
      </c>
      <c r="F28" s="52">
        <f t="shared" si="1"/>
        <v>693.54000000000008</v>
      </c>
      <c r="G28" s="53">
        <f>F28*K5</f>
        <v>900.00289747047611</v>
      </c>
    </row>
    <row r="29" spans="1:7" ht="28.5" customHeight="1" x14ac:dyDescent="0.2">
      <c r="A29" s="38" t="s">
        <v>46</v>
      </c>
      <c r="B29" s="34" t="s">
        <v>27</v>
      </c>
      <c r="C29" s="2" t="s">
        <v>4</v>
      </c>
      <c r="D29" s="3">
        <v>154.13</v>
      </c>
      <c r="E29" s="25">
        <v>6.25</v>
      </c>
      <c r="F29" s="25">
        <f t="shared" si="1"/>
        <v>963.3125</v>
      </c>
      <c r="G29" s="5">
        <f>F29*K5</f>
        <v>1250.0851301576376</v>
      </c>
    </row>
    <row r="30" spans="1:7" ht="20.25" customHeight="1" x14ac:dyDescent="0.2">
      <c r="A30" s="38" t="s">
        <v>47</v>
      </c>
      <c r="B30" s="34" t="s">
        <v>28</v>
      </c>
      <c r="C30" s="2" t="s">
        <v>4</v>
      </c>
      <c r="D30" s="3">
        <v>154.13</v>
      </c>
      <c r="E30" s="25">
        <v>1.7</v>
      </c>
      <c r="F30" s="25">
        <f t="shared" si="1"/>
        <v>262.02099999999996</v>
      </c>
      <c r="G30" s="5">
        <f>F30*K5</f>
        <v>340.02315540287736</v>
      </c>
    </row>
    <row r="31" spans="1:7" ht="30.75" customHeight="1" x14ac:dyDescent="0.2">
      <c r="A31" s="38" t="s">
        <v>48</v>
      </c>
      <c r="B31" s="34" t="s">
        <v>29</v>
      </c>
      <c r="C31" s="2" t="s">
        <v>8</v>
      </c>
      <c r="D31" s="3">
        <v>6.17</v>
      </c>
      <c r="E31" s="25">
        <v>905.7</v>
      </c>
      <c r="F31" s="25">
        <f t="shared" si="1"/>
        <v>5588.1689999999999</v>
      </c>
      <c r="G31" s="5">
        <f>F31*K5</f>
        <v>7251.7349995021086</v>
      </c>
    </row>
    <row r="32" spans="1:7" ht="28.5" customHeight="1" x14ac:dyDescent="0.2">
      <c r="A32" s="38" t="s">
        <v>49</v>
      </c>
      <c r="B32" s="34" t="s">
        <v>30</v>
      </c>
      <c r="C32" s="2" t="s">
        <v>26</v>
      </c>
      <c r="D32" s="3">
        <v>246.8</v>
      </c>
      <c r="E32" s="25">
        <v>0.8</v>
      </c>
      <c r="F32" s="25">
        <f t="shared" si="1"/>
        <v>197.44000000000003</v>
      </c>
      <c r="G32" s="5">
        <f>F32*K5</f>
        <v>256.21676049913606</v>
      </c>
    </row>
    <row r="33" spans="1:7" ht="42" customHeight="1" thickBot="1" x14ac:dyDescent="0.25">
      <c r="A33" s="39" t="s">
        <v>50</v>
      </c>
      <c r="B33" s="36" t="s">
        <v>35</v>
      </c>
      <c r="C33" s="11" t="s">
        <v>5</v>
      </c>
      <c r="D33" s="12">
        <v>65</v>
      </c>
      <c r="E33" s="32">
        <v>34.25</v>
      </c>
      <c r="F33" s="32">
        <f t="shared" si="1"/>
        <v>2226.25</v>
      </c>
      <c r="G33" s="10">
        <f>F33*K5</f>
        <v>2888.9919117767504</v>
      </c>
    </row>
    <row r="34" spans="1:7" ht="17.25" customHeight="1" thickBot="1" x14ac:dyDescent="0.25">
      <c r="A34" s="8"/>
      <c r="B34" s="6"/>
      <c r="C34" s="8"/>
      <c r="D34" s="7"/>
      <c r="E34" s="17"/>
      <c r="F34" s="17"/>
      <c r="G34" s="14">
        <f>SUM(G25:G33)</f>
        <v>18410.567316682595</v>
      </c>
    </row>
    <row r="35" spans="1:7" ht="10.5" customHeight="1" thickBot="1" x14ac:dyDescent="0.25">
      <c r="A35" s="22">
        <v>3</v>
      </c>
      <c r="B35" s="68" t="s">
        <v>32</v>
      </c>
      <c r="C35" s="69"/>
      <c r="D35" s="69"/>
      <c r="E35" s="69"/>
      <c r="F35" s="69"/>
      <c r="G35" s="70"/>
    </row>
    <row r="36" spans="1:7" ht="33.75" x14ac:dyDescent="0.2">
      <c r="A36" s="37" t="s">
        <v>15</v>
      </c>
      <c r="B36" s="33" t="str">
        <f ca="1">IF($B36="S",REFERENCIA.Descricao,"(digite a descrição aqui)")</f>
        <v>PLACA DE IDENTIFICACAO DE RUA (2 PLACAS 45 CM X 20 CM), COM SUPORTE DE ACO GALVANIZADO D = 50 MM E ALTURA = 3 M, INCLUSIVE BASE DE CONCRETO NAO ESTRUTURAL</v>
      </c>
      <c r="C36" s="26" t="s">
        <v>6</v>
      </c>
      <c r="D36" s="26">
        <v>1</v>
      </c>
      <c r="E36" s="27">
        <v>340.1</v>
      </c>
      <c r="F36" s="56">
        <f>D36*E36</f>
        <v>340.1</v>
      </c>
      <c r="G36" s="51">
        <f>F36*K5</f>
        <v>441.34582782494005</v>
      </c>
    </row>
    <row r="37" spans="1:7" ht="22.5" x14ac:dyDescent="0.2">
      <c r="A37" s="38" t="s">
        <v>16</v>
      </c>
      <c r="B37" s="34" t="s">
        <v>33</v>
      </c>
      <c r="C37" s="2" t="s">
        <v>4</v>
      </c>
      <c r="D37" s="1">
        <v>2.81</v>
      </c>
      <c r="E37" s="25">
        <v>13.1</v>
      </c>
      <c r="F37" s="25">
        <f>D37*E37</f>
        <v>36.811</v>
      </c>
      <c r="G37" s="5">
        <f>F37*K5</f>
        <v>47.7694244871034</v>
      </c>
    </row>
    <row r="38" spans="1:7" ht="30.75" customHeight="1" thickBot="1" x14ac:dyDescent="0.25">
      <c r="A38" s="39" t="s">
        <v>58</v>
      </c>
      <c r="B38" s="36" t="s">
        <v>36</v>
      </c>
      <c r="C38" s="40" t="s">
        <v>6</v>
      </c>
      <c r="D38" s="40">
        <v>1</v>
      </c>
      <c r="E38" s="19">
        <v>276.89999999999998</v>
      </c>
      <c r="F38" s="57">
        <f>D38*E38</f>
        <v>276.89999999999998</v>
      </c>
      <c r="G38" s="47">
        <f>F38*K5</f>
        <v>359.33154873486001</v>
      </c>
    </row>
    <row r="39" spans="1:7" ht="17.25" customHeight="1" thickBot="1" x14ac:dyDescent="0.25">
      <c r="A39" s="8"/>
      <c r="B39" s="6"/>
      <c r="C39" s="8"/>
      <c r="D39" s="7"/>
      <c r="E39" s="17"/>
      <c r="F39" s="17"/>
      <c r="G39" s="14">
        <f>SUM(G36:G38)</f>
        <v>848.44680104690337</v>
      </c>
    </row>
    <row r="40" spans="1:7" ht="13.5" thickBot="1" x14ac:dyDescent="0.25">
      <c r="G40" s="14">
        <f>G6+G18+G22+G34+G39</f>
        <v>74794.384992463645</v>
      </c>
    </row>
    <row r="41" spans="1:7" x14ac:dyDescent="0.2">
      <c r="B41" t="s">
        <v>56</v>
      </c>
    </row>
    <row r="42" spans="1:7" x14ac:dyDescent="0.2">
      <c r="B42" t="s">
        <v>57</v>
      </c>
    </row>
  </sheetData>
  <mergeCells count="14">
    <mergeCell ref="B35:G35"/>
    <mergeCell ref="B7:G7"/>
    <mergeCell ref="B8:G8"/>
    <mergeCell ref="B19:G19"/>
    <mergeCell ref="B23:G23"/>
    <mergeCell ref="B24:G24"/>
    <mergeCell ref="A1:G1"/>
    <mergeCell ref="A2:A3"/>
    <mergeCell ref="B2:B3"/>
    <mergeCell ref="C2:C3"/>
    <mergeCell ref="D2:D3"/>
    <mergeCell ref="E2:E3"/>
    <mergeCell ref="G2:G3"/>
    <mergeCell ref="F2:F3"/>
  </mergeCells>
  <dataValidations count="1">
    <dataValidation allowBlank="1" showInputMessage="1" showErrorMessage="1" prompt="A entrada de quantidades é feita na coluna AJ se acompanhamento por BM, ou na aba &quot;Memória de Cálculo/PLQ&quot; se acompanhamento por PLE." sqref="D12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Pavimentação</vt:lpstr>
      <vt:lpstr>'Planilha Pavimentação'!Area_de_impressao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Graziela Fernanda Schiehl</dc:creator>
  <cp:lastModifiedBy>Cleiton Oneda</cp:lastModifiedBy>
  <cp:lastPrinted>2020-09-25T10:53:09Z</cp:lastPrinted>
  <dcterms:created xsi:type="dcterms:W3CDTF">2020-01-27T12:44:10Z</dcterms:created>
  <dcterms:modified xsi:type="dcterms:W3CDTF">2020-09-28T12:42:54Z</dcterms:modified>
</cp:coreProperties>
</file>